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Рабочий стол\Мастер года 2019\"/>
    </mc:Choice>
  </mc:AlternateContent>
  <bookViews>
    <workbookView xWindow="0" yWindow="0" windowWidth="28800" windowHeight="12330"/>
  </bookViews>
  <sheets>
    <sheet name="CIS Marking Scheme Import" sheetId="1" r:id="rId1"/>
    <sheet name="Sheet2" sheetId="6" r:id="rId2"/>
    <sheet name="Sheet3" sheetId="7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55" i="1" l="1"/>
  <c r="L15" i="1"/>
  <c r="A24" i="1"/>
</calcChain>
</file>

<file path=xl/comments1.xml><?xml version="1.0" encoding="utf-8"?>
<comments xmlns="http://schemas.openxmlformats.org/spreadsheetml/2006/main">
  <authors>
    <author>Peter Neate</author>
  </authors>
  <commentList>
    <comment ref="D2" authorId="0" shape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<sst xmlns="http://schemas.openxmlformats.org/spreadsheetml/2006/main" count="225" uniqueCount="57">
  <si>
    <t>A4 landscape spreadsheet v1.1</t>
  </si>
  <si>
    <t>Skill name</t>
  </si>
  <si>
    <t>Criteria</t>
  </si>
  <si>
    <t>Mark</t>
  </si>
  <si>
    <t>Sub
Criteria
ID</t>
  </si>
  <si>
    <t>Sub Criteria
Name or Description</t>
  </si>
  <si>
    <t>Aspect
Type
O = Obj
S = Sub
J = Judg</t>
  </si>
  <si>
    <t>Aspect - Description</t>
  </si>
  <si>
    <t>Judg Score</t>
  </si>
  <si>
    <t>Requirement
or Nominal
Size (Obj Only)</t>
  </si>
  <si>
    <t>WSSS Section</t>
  </si>
  <si>
    <t>Max
Mark</t>
  </si>
  <si>
    <t>Total
Mark</t>
  </si>
  <si>
    <t>Extra Aspect Description (Obj or Subj)
OR
Judgement Score Description (Judg only)</t>
  </si>
  <si>
    <t>Сварочные технологии - Welding</t>
  </si>
  <si>
    <t>A</t>
  </si>
  <si>
    <t/>
  </si>
  <si>
    <t>O</t>
  </si>
  <si>
    <t>ВИК Таврового соединения №1 по ГОСТ Р ИСО 5817-2009</t>
  </si>
  <si>
    <t>Катет углового шва соответствует ТО и Чертежу?</t>
  </si>
  <si>
    <t>Катет равен толщине св. металла. Допуск + 2мм.</t>
  </si>
  <si>
    <t>Визуально-измерительный контроль</t>
  </si>
  <si>
    <t>Выпуклость углового шва в допустимых параметрах?</t>
  </si>
  <si>
    <t>Выпуклость соответствует фактической величине катета К/1,4 с допуском (1мм+ 0,1 ширины шва)</t>
  </si>
  <si>
    <t>Протяженность и глубина подреза соответствует допуску?</t>
  </si>
  <si>
    <t>5011-5012.  макс.допустимая глубина прерывистого подреза 0,05 толщины детали, но не более 0.5 мм. Сплошной подрез любой измеряемой глубины не допустим = 0. Подрез любой протяжонности, глубиной более 0,5 мм не допустим = 0</t>
  </si>
  <si>
    <t>Отсутствуют видимые поры?</t>
  </si>
  <si>
    <t>Видимая пора 2017 или поверхностная пористость 2018. Обнаруженные с применением лупы х10.</t>
  </si>
  <si>
    <t>Сплавления валиков в облицовочном проходе соответствуют требованиям?</t>
  </si>
  <si>
    <t>Допускается прогибы в контуре шва не более 0,1 величины усиления сварного шва.</t>
  </si>
  <si>
    <t>Сварной шов сформирован правильно?</t>
  </si>
  <si>
    <t xml:space="preserve">Отсутствуют такие дефекты как 506. наплыв \ 509. натек </t>
  </si>
  <si>
    <t>Обнаружены ли на поверхностях пластин следы ожога дугой?</t>
  </si>
  <si>
    <t>601. Не допустимо = 0.</t>
  </si>
  <si>
    <t>ВИК Таврового соединения №2 по ГОСТ Р ИСО 5817-2009</t>
  </si>
  <si>
    <t>Разделка кромок заполнена полностью?</t>
  </si>
  <si>
    <t>Незаполнение не допускается = 0</t>
  </si>
  <si>
    <t>Выпуклость стыкового шва не превышает допустимых параметров?</t>
  </si>
  <si>
    <t>Ширина шва постоянна?</t>
  </si>
  <si>
    <t xml:space="preserve">Допускается неравномерность не более 2 мм </t>
  </si>
  <si>
    <t>Вогнутость корня шва не превышает допустимое значение?</t>
  </si>
  <si>
    <t>515. Допускается вогнутость до 0,05 толщины деталей, но не более 0,5 мм.</t>
  </si>
  <si>
    <t>Кратерные усадочные раковины оотсутствуют?</t>
  </si>
  <si>
    <t>2024. Допускается до 0,5 величины усиления сварного шва.</t>
  </si>
  <si>
    <t>Выпуклость корня шва не превышает допустимое значение?</t>
  </si>
  <si>
    <t>504. Допускается до 1 мм + 0,2 ширины обратного валика, но не более 2 мм.</t>
  </si>
  <si>
    <t>ВИК пластин, толщиной 10мм по ГОСТ Р ИСО 5817-2009</t>
  </si>
  <si>
    <t>502. Допускается усиленеи 0,1мм + 0,25 ширины шва, но не более 3 мм.</t>
  </si>
  <si>
    <t>502. Допускается усиленеи 0,1мм + 0,25 ширины шва, но не более 5 мм.</t>
  </si>
  <si>
    <t>504. Допускается до 1 мм + 0,2 ширины обратного валика, но не более 3 мм.</t>
  </si>
  <si>
    <t>В</t>
  </si>
  <si>
    <t>С2</t>
  </si>
  <si>
    <t>С1</t>
  </si>
  <si>
    <t>Итого</t>
  </si>
  <si>
    <t>Эксперт ФИО</t>
  </si>
  <si>
    <t>Участник №</t>
  </si>
  <si>
    <t>Главный эксперт 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</si>
</sst>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b/>
      <sz val="10"/>
      <color indexed="81"/>
      <name val="Tahoma"/>
      <family val="2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0" fontId="2" fillId="0" borderId="0" xfId="0" applyFont="1" applyFill="1"/>
    <xf numFmtId="0" fontId="7" fillId="0" borderId="0" xfId="0" applyFont="1"/>
    <xf numFmtId="0" fontId="8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center"/>
    </xf>
  </cellXfs>
  <cellStyles count="1">
    <cellStyle name="Обычный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5"/>
  <sheetViews>
    <sheetView tabSelected="1" topLeftCell="A22" zoomScale="80" zoomScaleNormal="80" workbookViewId="0">
      <selection activeCell="B6" sqref="B6"/>
    </sheetView>
  </sheetViews>
  <sheetFormatPr defaultColWidth="8.85546875" defaultRowHeight="12.75" x14ac:dyDescent="0.2"/>
  <cols>
    <col min="1" max="1" width="7.7109375" customWidth="1"/>
    <col min="2" max="2" width="39" customWidth="1"/>
    <col min="3" max="3" width="8.42578125" customWidth="1"/>
    <col min="4" max="4" width="52.140625" customWidth="1"/>
    <col min="5" max="5" width="8" customWidth="1"/>
    <col min="6" max="6" width="133.28515625" customWidth="1"/>
    <col min="7" max="7" width="15.42578125" customWidth="1"/>
    <col min="8" max="8" width="10.140625" customWidth="1"/>
    <col min="9" max="9" width="8.28515625" customWidth="1"/>
    <col min="10" max="10" width="18.42578125" customWidth="1"/>
    <col min="12" max="12" width="10.7109375" bestFit="1" customWidth="1"/>
  </cols>
  <sheetData>
    <row r="1" spans="1:12" ht="20.100000000000001" customHeight="1" x14ac:dyDescent="0.2">
      <c r="D1" s="2" t="s">
        <v>1</v>
      </c>
      <c r="E1" s="2"/>
    </row>
    <row r="2" spans="1:12" ht="20.100000000000001" customHeight="1" x14ac:dyDescent="0.2">
      <c r="D2" s="8" t="s">
        <v>14</v>
      </c>
    </row>
    <row r="3" spans="1:12" ht="20.100000000000001" customHeight="1" x14ac:dyDescent="0.2">
      <c r="D3" s="2" t="s">
        <v>2</v>
      </c>
      <c r="E3" s="2" t="s">
        <v>3</v>
      </c>
      <c r="F3" s="3"/>
      <c r="G3" s="2"/>
      <c r="H3" s="2"/>
    </row>
    <row r="4" spans="1:12" ht="20.100000000000001" customHeight="1" x14ac:dyDescent="0.2">
      <c r="C4" s="13" t="s">
        <v>15</v>
      </c>
      <c r="D4" s="14" t="s">
        <v>21</v>
      </c>
      <c r="E4" s="20">
        <v>9.8000000000000007</v>
      </c>
    </row>
    <row r="5" spans="1:12" ht="20.100000000000001" customHeight="1" x14ac:dyDescent="0.2">
      <c r="B5" t="s">
        <v>56</v>
      </c>
      <c r="C5" s="13"/>
      <c r="D5" s="14"/>
      <c r="E5" s="15"/>
    </row>
    <row r="6" spans="1:12" ht="20.100000000000001" customHeight="1" x14ac:dyDescent="0.2">
      <c r="B6" t="s">
        <v>54</v>
      </c>
      <c r="C6" s="13"/>
      <c r="D6" s="14"/>
      <c r="E6" s="15"/>
    </row>
    <row r="7" spans="1:12" ht="20.100000000000001" customHeight="1" x14ac:dyDescent="0.2">
      <c r="C7" s="13"/>
      <c r="D7" s="14"/>
      <c r="E7" s="15"/>
    </row>
    <row r="8" spans="1:12" ht="20.100000000000001" customHeight="1" x14ac:dyDescent="0.2">
      <c r="C8" s="8"/>
      <c r="D8" s="7"/>
      <c r="E8" s="9"/>
    </row>
    <row r="9" spans="1:12" ht="20.100000000000001" customHeight="1" x14ac:dyDescent="0.2"/>
    <row r="10" spans="1:12" ht="20.100000000000001" customHeight="1" x14ac:dyDescent="0.2">
      <c r="B10" t="s">
        <v>55</v>
      </c>
    </row>
    <row r="11" spans="1:12" ht="20.100000000000001" customHeight="1" x14ac:dyDescent="0.2"/>
    <row r="12" spans="1:12" ht="20.100000000000001" customHeight="1" x14ac:dyDescent="0.2"/>
    <row r="13" spans="1:12" x14ac:dyDescent="0.2">
      <c r="G13" s="4"/>
      <c r="H13" s="4"/>
    </row>
    <row r="14" spans="1:12" ht="13.5" thickBot="1" x14ac:dyDescent="0.25">
      <c r="G14" s="4"/>
      <c r="H14" s="4"/>
    </row>
    <row r="15" spans="1:12" ht="64.5" thickBot="1" x14ac:dyDescent="0.25">
      <c r="A15" s="5" t="s">
        <v>4</v>
      </c>
      <c r="B15" s="5" t="s">
        <v>5</v>
      </c>
      <c r="C15" s="5" t="s">
        <v>6</v>
      </c>
      <c r="D15" s="5" t="s">
        <v>7</v>
      </c>
      <c r="E15" s="5" t="s">
        <v>8</v>
      </c>
      <c r="F15" s="5" t="s">
        <v>13</v>
      </c>
      <c r="G15" s="5" t="s">
        <v>9</v>
      </c>
      <c r="H15" s="5" t="s">
        <v>10</v>
      </c>
      <c r="I15" s="5" t="s">
        <v>11</v>
      </c>
      <c r="J15" s="6"/>
      <c r="K15" s="18" t="s">
        <v>12</v>
      </c>
      <c r="L15" s="19">
        <f>SUM(I17:I54)</f>
        <v>9.7999999999999972</v>
      </c>
    </row>
    <row r="16" spans="1:12" ht="25.5" x14ac:dyDescent="0.2">
      <c r="A16" s="10" t="s">
        <v>52</v>
      </c>
      <c r="B16" s="11" t="s">
        <v>18</v>
      </c>
      <c r="C16" s="12" t="s">
        <v>16</v>
      </c>
      <c r="D16" s="11" t="s">
        <v>16</v>
      </c>
      <c r="E16" s="11" t="s">
        <v>16</v>
      </c>
      <c r="F16" s="11" t="s">
        <v>16</v>
      </c>
      <c r="G16" s="12" t="s">
        <v>16</v>
      </c>
      <c r="H16" s="12"/>
      <c r="I16" s="12" t="s">
        <v>16</v>
      </c>
    </row>
    <row r="17" spans="1:9" x14ac:dyDescent="0.2">
      <c r="A17" t="s">
        <v>16</v>
      </c>
      <c r="B17" t="s">
        <v>16</v>
      </c>
      <c r="C17" t="s">
        <v>17</v>
      </c>
      <c r="D17" t="s">
        <v>19</v>
      </c>
      <c r="E17" t="s">
        <v>16</v>
      </c>
      <c r="F17" t="s">
        <v>20</v>
      </c>
      <c r="I17">
        <v>0.4</v>
      </c>
    </row>
    <row r="18" spans="1:9" x14ac:dyDescent="0.2">
      <c r="C18" t="s">
        <v>17</v>
      </c>
      <c r="D18" t="s">
        <v>22</v>
      </c>
      <c r="F18" t="s">
        <v>23</v>
      </c>
      <c r="I18">
        <v>0.35</v>
      </c>
    </row>
    <row r="19" spans="1:9" x14ac:dyDescent="0.2">
      <c r="A19" t="s">
        <v>16</v>
      </c>
      <c r="B19" t="s">
        <v>16</v>
      </c>
      <c r="C19" t="s">
        <v>17</v>
      </c>
      <c r="D19" t="s">
        <v>24</v>
      </c>
      <c r="E19" t="s">
        <v>16</v>
      </c>
      <c r="F19" t="s">
        <v>25</v>
      </c>
      <c r="I19">
        <v>0.35</v>
      </c>
    </row>
    <row r="20" spans="1:9" x14ac:dyDescent="0.2">
      <c r="C20" t="s">
        <v>17</v>
      </c>
      <c r="D20" t="s">
        <v>26</v>
      </c>
      <c r="E20" t="s">
        <v>16</v>
      </c>
      <c r="F20" t="s">
        <v>27</v>
      </c>
      <c r="I20">
        <v>0.35</v>
      </c>
    </row>
    <row r="21" spans="1:9" x14ac:dyDescent="0.2">
      <c r="C21" t="s">
        <v>17</v>
      </c>
      <c r="D21" t="s">
        <v>28</v>
      </c>
      <c r="E21" t="s">
        <v>16</v>
      </c>
      <c r="F21" t="s">
        <v>29</v>
      </c>
      <c r="I21">
        <v>0.35</v>
      </c>
    </row>
    <row r="22" spans="1:9" x14ac:dyDescent="0.2">
      <c r="C22" t="s">
        <v>17</v>
      </c>
      <c r="D22" t="s">
        <v>30</v>
      </c>
      <c r="E22" t="s">
        <v>16</v>
      </c>
      <c r="F22" t="s">
        <v>31</v>
      </c>
      <c r="I22">
        <v>0.35</v>
      </c>
    </row>
    <row r="23" spans="1:9" x14ac:dyDescent="0.2">
      <c r="A23" t="s">
        <v>16</v>
      </c>
      <c r="B23" t="s">
        <v>16</v>
      </c>
      <c r="C23" t="s">
        <v>17</v>
      </c>
      <c r="D23" t="s">
        <v>32</v>
      </c>
      <c r="E23" t="s">
        <v>16</v>
      </c>
      <c r="F23" t="s">
        <v>33</v>
      </c>
      <c r="I23">
        <v>0.35</v>
      </c>
    </row>
    <row r="24" spans="1:9" x14ac:dyDescent="0.2">
      <c r="A24">
        <f ca="1">A55:H78+A24</f>
        <v>0</v>
      </c>
      <c r="B24" t="s">
        <v>34</v>
      </c>
      <c r="C24" t="s">
        <v>16</v>
      </c>
      <c r="D24" t="s">
        <v>16</v>
      </c>
      <c r="E24" t="s">
        <v>16</v>
      </c>
      <c r="F24" t="s">
        <v>16</v>
      </c>
      <c r="I24" t="s">
        <v>16</v>
      </c>
    </row>
    <row r="25" spans="1:9" x14ac:dyDescent="0.2">
      <c r="A25" t="s">
        <v>16</v>
      </c>
      <c r="B25" t="s">
        <v>16</v>
      </c>
      <c r="C25" t="s">
        <v>17</v>
      </c>
      <c r="D25" t="s">
        <v>19</v>
      </c>
      <c r="E25" t="s">
        <v>16</v>
      </c>
      <c r="F25" t="s">
        <v>20</v>
      </c>
      <c r="I25">
        <v>0.4</v>
      </c>
    </row>
    <row r="26" spans="1:9" x14ac:dyDescent="0.2">
      <c r="A26" t="s">
        <v>16</v>
      </c>
      <c r="B26" t="s">
        <v>16</v>
      </c>
      <c r="C26" t="s">
        <v>17</v>
      </c>
      <c r="D26" t="s">
        <v>22</v>
      </c>
      <c r="F26" t="s">
        <v>23</v>
      </c>
      <c r="I26">
        <v>0.35</v>
      </c>
    </row>
    <row r="27" spans="1:9" x14ac:dyDescent="0.2">
      <c r="C27" t="s">
        <v>17</v>
      </c>
      <c r="D27" t="s">
        <v>24</v>
      </c>
      <c r="E27" t="s">
        <v>16</v>
      </c>
      <c r="F27" t="s">
        <v>25</v>
      </c>
      <c r="I27">
        <v>0.35</v>
      </c>
    </row>
    <row r="28" spans="1:9" x14ac:dyDescent="0.2">
      <c r="C28" t="s">
        <v>17</v>
      </c>
      <c r="D28" t="s">
        <v>26</v>
      </c>
      <c r="E28" t="s">
        <v>16</v>
      </c>
      <c r="F28" t="s">
        <v>27</v>
      </c>
      <c r="I28">
        <v>0.35</v>
      </c>
    </row>
    <row r="29" spans="1:9" x14ac:dyDescent="0.2">
      <c r="C29" t="s">
        <v>17</v>
      </c>
      <c r="D29" t="s">
        <v>28</v>
      </c>
      <c r="E29" t="s">
        <v>16</v>
      </c>
      <c r="F29" t="s">
        <v>29</v>
      </c>
      <c r="I29">
        <v>0.35</v>
      </c>
    </row>
    <row r="30" spans="1:9" x14ac:dyDescent="0.2">
      <c r="C30" t="s">
        <v>17</v>
      </c>
      <c r="D30" t="s">
        <v>30</v>
      </c>
      <c r="E30" t="s">
        <v>16</v>
      </c>
      <c r="F30" t="s">
        <v>31</v>
      </c>
      <c r="I30">
        <v>0.35</v>
      </c>
    </row>
    <row r="31" spans="1:9" x14ac:dyDescent="0.2">
      <c r="A31" t="s">
        <v>16</v>
      </c>
      <c r="B31" t="s">
        <v>16</v>
      </c>
      <c r="C31" t="s">
        <v>17</v>
      </c>
      <c r="D31" t="s">
        <v>32</v>
      </c>
      <c r="E31" t="s">
        <v>16</v>
      </c>
      <c r="F31" t="s">
        <v>33</v>
      </c>
      <c r="I31">
        <v>0.35</v>
      </c>
    </row>
    <row r="32" spans="1:9" x14ac:dyDescent="0.2">
      <c r="A32" t="s">
        <v>51</v>
      </c>
      <c r="B32" t="s">
        <v>46</v>
      </c>
      <c r="C32" t="s">
        <v>16</v>
      </c>
      <c r="D32" t="s">
        <v>16</v>
      </c>
      <c r="E32" t="s">
        <v>16</v>
      </c>
      <c r="F32" t="s">
        <v>16</v>
      </c>
      <c r="I32" t="s">
        <v>16</v>
      </c>
    </row>
    <row r="33" spans="1:9" x14ac:dyDescent="0.2">
      <c r="A33" t="s">
        <v>16</v>
      </c>
      <c r="B33" t="s">
        <v>16</v>
      </c>
      <c r="C33" t="s">
        <v>17</v>
      </c>
      <c r="D33" t="s">
        <v>24</v>
      </c>
      <c r="E33" t="s">
        <v>16</v>
      </c>
      <c r="F33" t="s">
        <v>25</v>
      </c>
      <c r="I33">
        <v>0.4</v>
      </c>
    </row>
    <row r="34" spans="1:9" x14ac:dyDescent="0.2">
      <c r="C34" t="s">
        <v>17</v>
      </c>
      <c r="D34" t="s">
        <v>35</v>
      </c>
      <c r="F34" t="s">
        <v>36</v>
      </c>
      <c r="I34">
        <v>0.2</v>
      </c>
    </row>
    <row r="35" spans="1:9" x14ac:dyDescent="0.2">
      <c r="A35" t="s">
        <v>16</v>
      </c>
      <c r="B35" t="s">
        <v>16</v>
      </c>
      <c r="C35" t="s">
        <v>17</v>
      </c>
      <c r="D35" t="s">
        <v>37</v>
      </c>
      <c r="E35" t="s">
        <v>16</v>
      </c>
      <c r="F35" t="s">
        <v>47</v>
      </c>
      <c r="I35">
        <v>0.2</v>
      </c>
    </row>
    <row r="36" spans="1:9" x14ac:dyDescent="0.2">
      <c r="A36" t="s">
        <v>16</v>
      </c>
      <c r="B36" t="s">
        <v>16</v>
      </c>
      <c r="C36" t="s">
        <v>17</v>
      </c>
      <c r="D36" t="s">
        <v>38</v>
      </c>
      <c r="E36" t="s">
        <v>16</v>
      </c>
      <c r="F36" t="s">
        <v>39</v>
      </c>
      <c r="I36">
        <v>0.4</v>
      </c>
    </row>
    <row r="37" spans="1:9" x14ac:dyDescent="0.2">
      <c r="A37" t="s">
        <v>16</v>
      </c>
      <c r="B37" t="s">
        <v>16</v>
      </c>
      <c r="C37" t="s">
        <v>17</v>
      </c>
      <c r="D37" t="s">
        <v>32</v>
      </c>
      <c r="E37" t="s">
        <v>16</v>
      </c>
      <c r="F37" t="s">
        <v>33</v>
      </c>
      <c r="I37">
        <v>0.2</v>
      </c>
    </row>
    <row r="38" spans="1:9" x14ac:dyDescent="0.2">
      <c r="A38" t="s">
        <v>16</v>
      </c>
      <c r="B38" t="s">
        <v>16</v>
      </c>
      <c r="C38" t="s">
        <v>17</v>
      </c>
      <c r="D38" t="s">
        <v>40</v>
      </c>
      <c r="E38" t="s">
        <v>16</v>
      </c>
      <c r="F38" t="s">
        <v>41</v>
      </c>
      <c r="I38">
        <v>0.2</v>
      </c>
    </row>
    <row r="39" spans="1:9" x14ac:dyDescent="0.2">
      <c r="C39" t="s">
        <v>17</v>
      </c>
      <c r="D39" t="s">
        <v>42</v>
      </c>
      <c r="F39" t="s">
        <v>43</v>
      </c>
      <c r="I39">
        <v>0.2</v>
      </c>
    </row>
    <row r="40" spans="1:9" x14ac:dyDescent="0.2">
      <c r="C40" t="s">
        <v>17</v>
      </c>
      <c r="D40" t="s">
        <v>26</v>
      </c>
      <c r="E40" t="s">
        <v>16</v>
      </c>
      <c r="F40" t="s">
        <v>27</v>
      </c>
      <c r="I40">
        <v>0.2</v>
      </c>
    </row>
    <row r="41" spans="1:9" x14ac:dyDescent="0.2">
      <c r="C41" t="s">
        <v>17</v>
      </c>
      <c r="D41" t="s">
        <v>28</v>
      </c>
      <c r="E41" t="s">
        <v>16</v>
      </c>
      <c r="F41" t="s">
        <v>29</v>
      </c>
      <c r="I41" s="16">
        <v>0.1</v>
      </c>
    </row>
    <row r="42" spans="1:9" x14ac:dyDescent="0.2">
      <c r="C42" t="s">
        <v>17</v>
      </c>
      <c r="D42" t="s">
        <v>30</v>
      </c>
      <c r="E42" t="s">
        <v>16</v>
      </c>
      <c r="F42" t="s">
        <v>31</v>
      </c>
      <c r="I42">
        <v>0.1</v>
      </c>
    </row>
    <row r="43" spans="1:9" x14ac:dyDescent="0.2">
      <c r="A43" t="s">
        <v>16</v>
      </c>
      <c r="B43" t="s">
        <v>16</v>
      </c>
      <c r="C43" t="s">
        <v>17</v>
      </c>
      <c r="D43" t="s">
        <v>44</v>
      </c>
      <c r="E43" t="s">
        <v>16</v>
      </c>
      <c r="F43" t="s">
        <v>45</v>
      </c>
      <c r="I43">
        <v>0.2</v>
      </c>
    </row>
    <row r="44" spans="1:9" x14ac:dyDescent="0.2">
      <c r="A44" t="s">
        <v>50</v>
      </c>
      <c r="B44" t="s">
        <v>46</v>
      </c>
      <c r="C44" t="s">
        <v>16</v>
      </c>
      <c r="D44" t="s">
        <v>16</v>
      </c>
      <c r="E44" t="s">
        <v>16</v>
      </c>
      <c r="F44" t="s">
        <v>16</v>
      </c>
      <c r="I44" t="s">
        <v>16</v>
      </c>
    </row>
    <row r="45" spans="1:9" x14ac:dyDescent="0.2">
      <c r="A45" t="s">
        <v>16</v>
      </c>
      <c r="B45" t="s">
        <v>16</v>
      </c>
      <c r="C45" t="s">
        <v>17</v>
      </c>
      <c r="D45" t="s">
        <v>24</v>
      </c>
      <c r="E45" t="s">
        <v>16</v>
      </c>
      <c r="F45" t="s">
        <v>25</v>
      </c>
      <c r="I45">
        <v>0.4</v>
      </c>
    </row>
    <row r="46" spans="1:9" x14ac:dyDescent="0.2">
      <c r="C46" t="s">
        <v>17</v>
      </c>
      <c r="D46" t="s">
        <v>35</v>
      </c>
      <c r="F46" t="s">
        <v>36</v>
      </c>
      <c r="I46">
        <v>0.2</v>
      </c>
    </row>
    <row r="47" spans="1:9" x14ac:dyDescent="0.2">
      <c r="A47" t="s">
        <v>16</v>
      </c>
      <c r="B47" t="s">
        <v>16</v>
      </c>
      <c r="C47" t="s">
        <v>17</v>
      </c>
      <c r="D47" t="s">
        <v>37</v>
      </c>
      <c r="E47" t="s">
        <v>16</v>
      </c>
      <c r="F47" t="s">
        <v>48</v>
      </c>
      <c r="I47">
        <v>0.2</v>
      </c>
    </row>
    <row r="48" spans="1:9" x14ac:dyDescent="0.2">
      <c r="A48" t="s">
        <v>16</v>
      </c>
      <c r="B48" t="s">
        <v>16</v>
      </c>
      <c r="C48" t="s">
        <v>17</v>
      </c>
      <c r="D48" t="s">
        <v>38</v>
      </c>
      <c r="E48" t="s">
        <v>16</v>
      </c>
      <c r="F48" t="s">
        <v>39</v>
      </c>
      <c r="I48">
        <v>0.4</v>
      </c>
    </row>
    <row r="49" spans="1:9" x14ac:dyDescent="0.2">
      <c r="A49" t="s">
        <v>16</v>
      </c>
      <c r="B49" t="s">
        <v>16</v>
      </c>
      <c r="C49" t="s">
        <v>17</v>
      </c>
      <c r="D49" t="s">
        <v>32</v>
      </c>
      <c r="E49" t="s">
        <v>16</v>
      </c>
      <c r="F49" t="s">
        <v>33</v>
      </c>
      <c r="I49">
        <v>0.2</v>
      </c>
    </row>
    <row r="50" spans="1:9" x14ac:dyDescent="0.2">
      <c r="A50" t="s">
        <v>16</v>
      </c>
      <c r="B50" t="s">
        <v>16</v>
      </c>
      <c r="C50" t="s">
        <v>17</v>
      </c>
      <c r="D50" t="s">
        <v>40</v>
      </c>
      <c r="E50" t="s">
        <v>16</v>
      </c>
      <c r="F50" t="s">
        <v>41</v>
      </c>
      <c r="I50">
        <v>0.2</v>
      </c>
    </row>
    <row r="51" spans="1:9" x14ac:dyDescent="0.2">
      <c r="C51" t="s">
        <v>17</v>
      </c>
      <c r="D51" t="s">
        <v>42</v>
      </c>
      <c r="F51" t="s">
        <v>43</v>
      </c>
      <c r="I51">
        <v>0.2</v>
      </c>
    </row>
    <row r="52" spans="1:9" x14ac:dyDescent="0.2">
      <c r="C52" t="s">
        <v>17</v>
      </c>
      <c r="D52" t="s">
        <v>26</v>
      </c>
      <c r="E52" t="s">
        <v>16</v>
      </c>
      <c r="F52" t="s">
        <v>27</v>
      </c>
      <c r="I52">
        <v>0.2</v>
      </c>
    </row>
    <row r="53" spans="1:9" x14ac:dyDescent="0.2">
      <c r="C53" t="s">
        <v>17</v>
      </c>
      <c r="D53" t="s">
        <v>30</v>
      </c>
      <c r="E53" t="s">
        <v>16</v>
      </c>
      <c r="F53" t="s">
        <v>31</v>
      </c>
      <c r="I53">
        <v>0.2</v>
      </c>
    </row>
    <row r="54" spans="1:9" x14ac:dyDescent="0.2">
      <c r="A54" t="s">
        <v>16</v>
      </c>
      <c r="B54" t="s">
        <v>16</v>
      </c>
      <c r="C54" t="s">
        <v>17</v>
      </c>
      <c r="D54" t="s">
        <v>44</v>
      </c>
      <c r="E54" t="s">
        <v>16</v>
      </c>
      <c r="F54" t="s">
        <v>49</v>
      </c>
      <c r="I54">
        <v>0.2</v>
      </c>
    </row>
    <row r="55" spans="1:9" x14ac:dyDescent="0.2">
      <c r="H55" s="17" t="s">
        <v>53</v>
      </c>
      <c r="I55" s="17">
        <f>SUM(I17:I54)</f>
        <v>9.7999999999999972</v>
      </c>
    </row>
    <row r="131" spans="1:1" x14ac:dyDescent="0.2">
      <c r="A131" t="s">
        <v>16</v>
      </c>
    </row>
    <row r="132" spans="1:1" x14ac:dyDescent="0.2">
      <c r="A132" t="s">
        <v>16</v>
      </c>
    </row>
    <row r="133" spans="1:1" x14ac:dyDescent="0.2">
      <c r="A133" t="s">
        <v>16</v>
      </c>
    </row>
    <row r="134" spans="1:1" x14ac:dyDescent="0.2">
      <c r="A134" t="s">
        <v>16</v>
      </c>
    </row>
    <row r="135" spans="1:1" x14ac:dyDescent="0.2">
      <c r="A135" t="s">
        <v>16</v>
      </c>
    </row>
  </sheetData>
  <phoneticPr fontId="1" type="noConversion"/>
  <pageMargins left="0.39370078740157483" right="0.39370078740157483" top="0.86614173228346458" bottom="0.59055118110236227" header="0.19685039370078741" footer="0.19685039370078741"/>
  <pageSetup paperSize="9" scale="45" orientation="landscape" r:id="rId1"/>
  <headerFooter>
    <oddHeader>&amp;R&amp;G</oddHeader>
    <oddFooter>&amp;L&amp;8Sheet: &amp;AFile: &amp;F&amp;C&amp;8Version: Date: &amp;R&amp;8&amp;P of &amp;N</oddFooter>
  </headerFooter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&amp;AFile: &amp;F&amp;C&amp;8Version: Date: 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&amp;AFile: &amp;F&amp;C&amp;8Version: 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Пользователь Windows</cp:lastModifiedBy>
  <cp:lastPrinted>2019-02-14T08:48:17Z</cp:lastPrinted>
  <dcterms:created xsi:type="dcterms:W3CDTF">2010-04-27T04:25:00Z</dcterms:created>
  <dcterms:modified xsi:type="dcterms:W3CDTF">2019-02-14T12:57:24Z</dcterms:modified>
</cp:coreProperties>
</file>